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5" r:id="rId1"/>
    <sheet name="Лист3" sheetId="3" r:id="rId2"/>
  </sheets>
  <calcPr calcId="124519" refMode="R1C1"/>
</workbook>
</file>

<file path=xl/calcChain.xml><?xml version="1.0" encoding="utf-8"?>
<calcChain xmlns="http://schemas.openxmlformats.org/spreadsheetml/2006/main">
  <c r="H29" i="5"/>
  <c r="F29"/>
  <c r="D29"/>
  <c r="H26"/>
  <c r="F26"/>
  <c r="D26"/>
  <c r="G23"/>
  <c r="E23"/>
  <c r="C23"/>
  <c r="G17" l="1"/>
  <c r="H22" s="1"/>
  <c r="E17"/>
  <c r="C17"/>
  <c r="D22" s="1"/>
  <c r="F22" l="1"/>
  <c r="G30"/>
  <c r="E30"/>
  <c r="C30"/>
  <c r="C16" l="1"/>
  <c r="C15" s="1"/>
  <c r="D17" s="1"/>
  <c r="D19" s="1"/>
  <c r="D21" s="1"/>
  <c r="D24" s="1"/>
  <c r="D27" s="1"/>
  <c r="E16"/>
  <c r="E15" s="1"/>
  <c r="F17" s="1"/>
  <c r="G16"/>
  <c r="F19" l="1"/>
  <c r="F21" s="1"/>
  <c r="F24" s="1"/>
  <c r="F27" s="1"/>
  <c r="F30" s="1"/>
  <c r="F32" s="1"/>
  <c r="D30"/>
  <c r="D32" s="1"/>
  <c r="D16"/>
  <c r="D18" s="1"/>
  <c r="D20" s="1"/>
  <c r="D23" s="1"/>
  <c r="D25" s="1"/>
  <c r="D28" s="1"/>
  <c r="D31" s="1"/>
  <c r="F16"/>
  <c r="F18" s="1"/>
  <c r="F20" s="1"/>
  <c r="F23" s="1"/>
  <c r="F25" s="1"/>
  <c r="F28" s="1"/>
  <c r="F31" s="1"/>
  <c r="G15"/>
  <c r="H30" s="1"/>
  <c r="H17" l="1"/>
  <c r="H19" s="1"/>
  <c r="H21" s="1"/>
  <c r="H24" s="1"/>
  <c r="H27" s="1"/>
  <c r="H32"/>
  <c r="H16"/>
  <c r="H18" s="1"/>
  <c r="H20" s="1"/>
  <c r="H23" s="1"/>
  <c r="H25" s="1"/>
  <c r="H28" s="1"/>
  <c r="H31" s="1"/>
</calcChain>
</file>

<file path=xl/sharedStrings.xml><?xml version="1.0" encoding="utf-8"?>
<sst xmlns="http://schemas.openxmlformats.org/spreadsheetml/2006/main" count="38" uniqueCount="34">
  <si>
    <t>Наименование доходов</t>
  </si>
  <si>
    <t>Сумма, руб.</t>
  </si>
  <si>
    <t>Уд. Вес %</t>
  </si>
  <si>
    <t>Доходы, всего</t>
  </si>
  <si>
    <t>Налоговые и неналоговые доходы</t>
  </si>
  <si>
    <t>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</si>
  <si>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</si>
  <si>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</si>
  <si>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</si>
  <si>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Доходы от уплаты акцизов на автомобильный и прямогонный бензин</t>
  </si>
  <si>
    <t>Неналоговые доходы</t>
  </si>
  <si>
    <t>Прочие поступления от использования имущества, находящегося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</si>
  <si>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</si>
  <si>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</si>
  <si>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Безвозмездные поступления</t>
  </si>
  <si>
    <t>Дотация на выравнивание бюджетной обеспеченности (РФФПП+обл.)</t>
  </si>
  <si>
    <t>Субвенции на осуществление первичного воинского учета на территориях, где отсутствуют военные комиссариаты</t>
  </si>
  <si>
    <t>Приложение 1</t>
  </si>
  <si>
    <t>к пояснительной записке</t>
  </si>
  <si>
    <t>к проекту решения Совета депутатов</t>
  </si>
  <si>
    <t>Кусинского городского поселения</t>
  </si>
  <si>
    <t>"О бюджете Кусинского городского</t>
  </si>
  <si>
    <t>Глава Кусинского городского поселения</t>
  </si>
  <si>
    <t>В.Г. Всенеёв</t>
  </si>
  <si>
    <t xml:space="preserve">Структура доходов бюджета Кусинского городского поселения </t>
  </si>
  <si>
    <t>Проект на 2021 год</t>
  </si>
  <si>
    <t>Единый сельскохозяйственный налог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</si>
  <si>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</si>
  <si>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Проект на 2022 год</t>
  </si>
  <si>
    <t>поселения на 2021 год и плановый период 2022-2023 годы"</t>
  </si>
  <si>
    <t xml:space="preserve"> на 2021 год и плановый период 2022-2023 годов</t>
  </si>
  <si>
    <t>Проект на 2023 год</t>
  </si>
  <si>
    <t>Доходы, получаемые  в виде арендной платы за земельные участки, а также средства от продажи  права на заключение договоров аренды за земли, находящиеся в собственности городских поселений</t>
  </si>
  <si>
    <t>Доходы от реализации иного имущества, находящегося в собственности городских поселений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</si>
</sst>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1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1" fillId="0" borderId="13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left" vertical="top" wrapText="1"/>
    </xf>
    <xf numFmtId="0" fontId="3" fillId="0" borderId="0" xfId="0" applyFont="1"/>
    <xf numFmtId="0" fontId="1" fillId="0" borderId="14" xfId="0" applyFont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4" fillId="0" borderId="11" xfId="0" applyNumberFormat="1" applyFont="1" applyBorder="1" applyAlignment="1">
      <alignment horizontal="left" vertical="top" wrapText="1"/>
    </xf>
    <xf numFmtId="4" fontId="3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8" fillId="0" borderId="11" xfId="1" applyNumberFormat="1" applyFont="1" applyBorder="1" applyAlignment="1">
      <alignment vertical="top" wrapText="1"/>
    </xf>
    <xf numFmtId="164" fontId="1" fillId="0" borderId="1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Доходы по КБ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1"/>
  <sheetViews>
    <sheetView tabSelected="1" workbookViewId="0">
      <selection activeCell="H30" sqref="H30"/>
    </sheetView>
  </sheetViews>
  <sheetFormatPr defaultRowHeight="15"/>
  <cols>
    <col min="1" max="1" width="3" customWidth="1"/>
    <col min="2" max="2" width="32.28515625" customWidth="1"/>
    <col min="3" max="3" width="12.140625" customWidth="1"/>
    <col min="4" max="4" width="7.7109375" customWidth="1"/>
    <col min="5" max="5" width="12.42578125" customWidth="1"/>
    <col min="6" max="6" width="6.7109375" customWidth="1"/>
    <col min="7" max="7" width="12" customWidth="1"/>
    <col min="8" max="8" width="7.7109375" customWidth="1"/>
  </cols>
  <sheetData>
    <row r="1" spans="2:8">
      <c r="F1" s="19" t="s">
        <v>17</v>
      </c>
      <c r="G1" s="19"/>
      <c r="H1" s="19"/>
    </row>
    <row r="2" spans="2:8">
      <c r="E2" s="19" t="s">
        <v>18</v>
      </c>
      <c r="F2" s="19"/>
      <c r="G2" s="19"/>
      <c r="H2" s="19"/>
    </row>
    <row r="3" spans="2:8">
      <c r="E3" s="19" t="s">
        <v>19</v>
      </c>
      <c r="F3" s="19"/>
      <c r="G3" s="19"/>
      <c r="H3" s="19"/>
    </row>
    <row r="4" spans="2:8">
      <c r="E4" s="19" t="s">
        <v>20</v>
      </c>
      <c r="F4" s="19"/>
      <c r="G4" s="19"/>
      <c r="H4" s="19"/>
    </row>
    <row r="5" spans="2:8">
      <c r="E5" s="19" t="s">
        <v>21</v>
      </c>
      <c r="F5" s="19"/>
      <c r="G5" s="19"/>
      <c r="H5" s="19"/>
    </row>
    <row r="6" spans="2:8">
      <c r="D6" s="20" t="s">
        <v>29</v>
      </c>
      <c r="E6" s="20"/>
      <c r="F6" s="20"/>
      <c r="G6" s="20"/>
      <c r="H6" s="20"/>
    </row>
    <row r="7" spans="2:8">
      <c r="D7" s="19"/>
      <c r="E7" s="19"/>
      <c r="F7" s="19"/>
      <c r="G7" s="19"/>
      <c r="H7" s="19"/>
    </row>
    <row r="8" spans="2:8">
      <c r="D8" s="15"/>
      <c r="E8" s="15"/>
      <c r="F8" s="15"/>
    </row>
    <row r="9" spans="2:8" ht="15" customHeight="1">
      <c r="B9" s="18" t="s">
        <v>24</v>
      </c>
      <c r="C9" s="18"/>
      <c r="D9" s="18"/>
      <c r="E9" s="18"/>
      <c r="F9" s="18"/>
      <c r="G9" s="18"/>
    </row>
    <row r="10" spans="2:8">
      <c r="B10" s="28" t="s">
        <v>30</v>
      </c>
      <c r="C10" s="28"/>
      <c r="D10" s="28"/>
      <c r="E10" s="28"/>
      <c r="F10" s="28"/>
    </row>
    <row r="11" spans="2:8" ht="15.75" thickBot="1"/>
    <row r="12" spans="2:8">
      <c r="B12" s="21" t="s">
        <v>0</v>
      </c>
      <c r="C12" s="24" t="s">
        <v>25</v>
      </c>
      <c r="D12" s="25"/>
      <c r="E12" s="24" t="s">
        <v>28</v>
      </c>
      <c r="F12" s="25"/>
      <c r="G12" s="24" t="s">
        <v>31</v>
      </c>
      <c r="H12" s="25"/>
    </row>
    <row r="13" spans="2:8" ht="15.75" thickBot="1">
      <c r="B13" s="22"/>
      <c r="C13" s="26"/>
      <c r="D13" s="27"/>
      <c r="E13" s="26"/>
      <c r="F13" s="27"/>
      <c r="G13" s="26"/>
      <c r="H13" s="27"/>
    </row>
    <row r="14" spans="2:8" ht="26.25" thickBot="1">
      <c r="B14" s="23"/>
      <c r="C14" s="14" t="s">
        <v>1</v>
      </c>
      <c r="D14" s="14" t="s">
        <v>2</v>
      </c>
      <c r="E14" s="14" t="s">
        <v>1</v>
      </c>
      <c r="F14" s="14" t="s">
        <v>2</v>
      </c>
      <c r="G14" s="14" t="s">
        <v>1</v>
      </c>
      <c r="H14" s="14" t="s">
        <v>2</v>
      </c>
    </row>
    <row r="15" spans="2:8">
      <c r="B15" s="1" t="s">
        <v>3</v>
      </c>
      <c r="C15" s="9">
        <f>C16+C30</f>
        <v>42689700</v>
      </c>
      <c r="D15" s="9">
        <v>100</v>
      </c>
      <c r="E15" s="9">
        <f>E16+E30</f>
        <v>40902687</v>
      </c>
      <c r="F15" s="9">
        <v>100</v>
      </c>
      <c r="G15" s="9">
        <f>G16+G30</f>
        <v>41607948</v>
      </c>
      <c r="H15" s="9">
        <v>100</v>
      </c>
    </row>
    <row r="16" spans="2:8">
      <c r="B16" s="2" t="s">
        <v>4</v>
      </c>
      <c r="C16" s="10">
        <f>C17+C23</f>
        <v>28650900</v>
      </c>
      <c r="D16" s="10">
        <f>C16/C15*D15</f>
        <v>67.114315631170982</v>
      </c>
      <c r="E16" s="10">
        <f>E17+E23</f>
        <v>29482800</v>
      </c>
      <c r="F16" s="10">
        <f>E16/E15*F15</f>
        <v>72.080350124675192</v>
      </c>
      <c r="G16" s="10">
        <f>G17+G23</f>
        <v>30154900</v>
      </c>
      <c r="H16" s="10">
        <f>G16/G15*H15</f>
        <v>72.473893689734467</v>
      </c>
    </row>
    <row r="17" spans="2:8">
      <c r="B17" s="2" t="s">
        <v>5</v>
      </c>
      <c r="C17" s="6">
        <f>C18+C19+C20+C21+C22</f>
        <v>27281800</v>
      </c>
      <c r="D17" s="6">
        <f>C17/C15*D15</f>
        <v>63.907218837330781</v>
      </c>
      <c r="E17" s="6">
        <f>E18+E19+E20+E21+E22</f>
        <v>28083700</v>
      </c>
      <c r="F17" s="6">
        <f>E17/E15*F15</f>
        <v>68.65979244835431</v>
      </c>
      <c r="G17" s="6">
        <f>G18+G19+G20+G21+G22</f>
        <v>28755800</v>
      </c>
      <c r="H17" s="6">
        <f>G17/G15*H15</f>
        <v>69.111314982416332</v>
      </c>
    </row>
    <row r="18" spans="2:8">
      <c r="B18" s="2" t="s">
        <v>6</v>
      </c>
      <c r="C18" s="3">
        <v>11858300</v>
      </c>
      <c r="D18" s="3">
        <f t="shared" ref="D18:D32" si="0">C18/C16*D16</f>
        <v>27.77789490204897</v>
      </c>
      <c r="E18" s="3">
        <v>12200200</v>
      </c>
      <c r="F18" s="3">
        <f t="shared" ref="F18:F25" si="1">E18/E16*F16</f>
        <v>29.827380289221587</v>
      </c>
      <c r="G18" s="3">
        <v>12606600</v>
      </c>
      <c r="H18" s="3">
        <f t="shared" ref="H18:H25" si="2">G18/G16*H16</f>
        <v>30.298538154296864</v>
      </c>
    </row>
    <row r="19" spans="2:8">
      <c r="B19" s="2" t="s">
        <v>7</v>
      </c>
      <c r="C19" s="3">
        <v>4182200</v>
      </c>
      <c r="D19" s="3">
        <f t="shared" si="0"/>
        <v>9.7967425397695465</v>
      </c>
      <c r="E19" s="3">
        <v>4391300</v>
      </c>
      <c r="F19" s="3">
        <f t="shared" si="1"/>
        <v>10.735969497554036</v>
      </c>
      <c r="G19" s="3">
        <v>4610900</v>
      </c>
      <c r="H19" s="3">
        <f t="shared" si="2"/>
        <v>11.081776972034284</v>
      </c>
    </row>
    <row r="20" spans="2:8">
      <c r="B20" s="2" t="s">
        <v>8</v>
      </c>
      <c r="C20" s="3">
        <v>6720000</v>
      </c>
      <c r="D20" s="3">
        <f t="shared" si="0"/>
        <v>15.741502048503502</v>
      </c>
      <c r="E20" s="3">
        <v>6710000</v>
      </c>
      <c r="F20" s="3">
        <f t="shared" si="1"/>
        <v>16.404790228084529</v>
      </c>
      <c r="G20" s="3">
        <v>6680000</v>
      </c>
      <c r="H20" s="3">
        <f t="shared" si="2"/>
        <v>16.054624948098859</v>
      </c>
    </row>
    <row r="21" spans="2:8" ht="38.25">
      <c r="B21" s="2" t="s">
        <v>9</v>
      </c>
      <c r="C21" s="3">
        <v>4521300</v>
      </c>
      <c r="D21" s="3">
        <f t="shared" si="0"/>
        <v>10.591079347008764</v>
      </c>
      <c r="E21" s="3">
        <v>4782200</v>
      </c>
      <c r="F21" s="3">
        <f t="shared" si="1"/>
        <v>11.691652433494161</v>
      </c>
      <c r="G21" s="3">
        <v>4858300</v>
      </c>
      <c r="H21" s="3">
        <f t="shared" si="2"/>
        <v>11.676374907986329</v>
      </c>
    </row>
    <row r="22" spans="2:8">
      <c r="B22" s="2" t="s">
        <v>26</v>
      </c>
      <c r="C22" s="3">
        <v>0</v>
      </c>
      <c r="D22" s="17">
        <f>C22/C17*100</f>
        <v>0</v>
      </c>
      <c r="E22" s="3">
        <v>0</v>
      </c>
      <c r="F22" s="17">
        <f>E22/E17*100</f>
        <v>0</v>
      </c>
      <c r="G22" s="3">
        <v>0</v>
      </c>
      <c r="H22" s="17">
        <f>G22/G17*100</f>
        <v>0</v>
      </c>
    </row>
    <row r="23" spans="2:8">
      <c r="B23" s="2" t="s">
        <v>10</v>
      </c>
      <c r="C23" s="6">
        <f>C24+C25+C26+C27+C28+C29</f>
        <v>1369100</v>
      </c>
      <c r="D23" s="6">
        <f>C23/C20*D20</f>
        <v>3.2070967938402002</v>
      </c>
      <c r="E23" s="6">
        <f>E24+E25+E26+E27+E28+E29</f>
        <v>1399100</v>
      </c>
      <c r="F23" s="6">
        <f>E23/E20*F20</f>
        <v>3.420557676320874</v>
      </c>
      <c r="G23" s="6">
        <f>G24+G25+G26+G27+G28+G29</f>
        <v>1399100</v>
      </c>
      <c r="H23" s="6">
        <f>G23/G20*H20</f>
        <v>3.3625787073181308</v>
      </c>
    </row>
    <row r="24" spans="2:8" ht="41.25" customHeight="1">
      <c r="B24" s="2" t="s">
        <v>11</v>
      </c>
      <c r="C24" s="3">
        <v>397100</v>
      </c>
      <c r="D24" s="3">
        <f>C24/C21*D21</f>
        <v>0.93020096182451506</v>
      </c>
      <c r="E24" s="3">
        <v>397100</v>
      </c>
      <c r="F24" s="3">
        <f>E24/E21*F21</f>
        <v>0.97084086431778915</v>
      </c>
      <c r="G24" s="3">
        <v>397100</v>
      </c>
      <c r="H24" s="3">
        <f>G24/G21*H21</f>
        <v>0.95438496510330173</v>
      </c>
    </row>
    <row r="25" spans="2:8" ht="69" customHeight="1">
      <c r="B25" s="2" t="s">
        <v>12</v>
      </c>
      <c r="C25" s="3">
        <v>650000</v>
      </c>
      <c r="D25" s="3">
        <f t="shared" si="0"/>
        <v>1.5226155255248923</v>
      </c>
      <c r="E25" s="3">
        <v>700000</v>
      </c>
      <c r="F25" s="3">
        <f t="shared" si="1"/>
        <v>1.7113790103813964</v>
      </c>
      <c r="G25" s="3">
        <v>700000</v>
      </c>
      <c r="H25" s="3">
        <f t="shared" si="2"/>
        <v>1.6823708777947906</v>
      </c>
    </row>
    <row r="26" spans="2:8" ht="80.25" customHeight="1">
      <c r="B26" s="2" t="s">
        <v>32</v>
      </c>
      <c r="C26" s="3">
        <v>102000</v>
      </c>
      <c r="D26" s="3">
        <f>C26/C15*100</f>
        <v>0.2389335132362139</v>
      </c>
      <c r="E26" s="3">
        <v>102000</v>
      </c>
      <c r="F26" s="3">
        <f>E26/E15*100</f>
        <v>0.24937237008414631</v>
      </c>
      <c r="G26" s="3">
        <v>102000</v>
      </c>
      <c r="H26" s="3">
        <f>G26/G15*100</f>
        <v>0.24514547076438375</v>
      </c>
    </row>
    <row r="27" spans="2:8" ht="105.75" customHeight="1">
      <c r="B27" s="16" t="s">
        <v>27</v>
      </c>
      <c r="C27" s="3">
        <v>20000</v>
      </c>
      <c r="D27" s="3">
        <f>C27/C24*D24</f>
        <v>4.6849708477689003E-2</v>
      </c>
      <c r="E27" s="3">
        <v>20000</v>
      </c>
      <c r="F27" s="3">
        <f>E27/E24*F24</f>
        <v>4.8896543153754177E-2</v>
      </c>
      <c r="G27" s="3">
        <v>20000</v>
      </c>
      <c r="H27" s="3">
        <f>G27/G24*H24</f>
        <v>4.8067739365565437E-2</v>
      </c>
    </row>
    <row r="28" spans="2:8" ht="69" customHeight="1">
      <c r="B28" s="8" t="s">
        <v>13</v>
      </c>
      <c r="C28" s="3">
        <v>150000</v>
      </c>
      <c r="D28" s="3">
        <f>C28/C25*D25</f>
        <v>0.35137281358266748</v>
      </c>
      <c r="E28" s="3">
        <v>150000</v>
      </c>
      <c r="F28" s="3">
        <f>E28/E25*F25</f>
        <v>0.36672407365315635</v>
      </c>
      <c r="G28" s="3">
        <v>150000</v>
      </c>
      <c r="H28" s="3">
        <f>G28/G25*H25</f>
        <v>0.36050804524174079</v>
      </c>
    </row>
    <row r="29" spans="2:8" ht="39" customHeight="1">
      <c r="B29" s="8" t="s">
        <v>33</v>
      </c>
      <c r="C29" s="3">
        <v>50000</v>
      </c>
      <c r="D29" s="3">
        <f>C29/C15*100</f>
        <v>0.11712427119422249</v>
      </c>
      <c r="E29" s="3">
        <v>30000</v>
      </c>
      <c r="F29" s="3">
        <f>E29/E15*100</f>
        <v>7.3344814730631272E-2</v>
      </c>
      <c r="G29" s="3">
        <v>30000</v>
      </c>
      <c r="H29" s="3">
        <f>G29/G15*100</f>
        <v>7.210160904834817E-2</v>
      </c>
    </row>
    <row r="30" spans="2:8">
      <c r="B30" s="2" t="s">
        <v>14</v>
      </c>
      <c r="C30" s="6">
        <f>SUM(C31:C32)</f>
        <v>14038800</v>
      </c>
      <c r="D30" s="6">
        <f>C30/C15*100</f>
        <v>32.885684368829018</v>
      </c>
      <c r="E30" s="6">
        <f>SUM(E31:E32)</f>
        <v>11419887</v>
      </c>
      <c r="F30" s="6">
        <f>E30/E27*F27</f>
        <v>27.919649875324819</v>
      </c>
      <c r="G30" s="6">
        <f>G31+G32</f>
        <v>11453048</v>
      </c>
      <c r="H30" s="6">
        <f>G30/G15*100</f>
        <v>27.526106310265529</v>
      </c>
    </row>
    <row r="31" spans="2:8" ht="26.25" customHeight="1">
      <c r="B31" s="2" t="s">
        <v>15</v>
      </c>
      <c r="C31" s="3">
        <v>13132400</v>
      </c>
      <c r="D31" s="3">
        <f>C31/C28*D28</f>
        <v>30.762455580620149</v>
      </c>
      <c r="E31" s="3">
        <v>10504500</v>
      </c>
      <c r="F31" s="3">
        <f>E31/E28*F28</f>
        <v>25.681686877930538</v>
      </c>
      <c r="G31" s="3">
        <v>10503200</v>
      </c>
      <c r="H31" s="3">
        <f>G31/G28*H28</f>
        <v>25.243254005220344</v>
      </c>
    </row>
    <row r="32" spans="2:8" ht="51.75" thickBot="1">
      <c r="B32" s="4" t="s">
        <v>16</v>
      </c>
      <c r="C32" s="5">
        <v>906400</v>
      </c>
      <c r="D32" s="5">
        <f t="shared" si="0"/>
        <v>2.1232287882088654</v>
      </c>
      <c r="E32" s="5">
        <v>915387</v>
      </c>
      <c r="F32" s="5">
        <f t="shared" ref="F32" si="3">E32/E30*F30</f>
        <v>2.2379629973942792</v>
      </c>
      <c r="G32" s="5">
        <v>949848</v>
      </c>
      <c r="H32" s="5">
        <f>G32/G15*100</f>
        <v>2.2828523050451803</v>
      </c>
    </row>
    <row r="33" spans="2:6">
      <c r="B33" s="7"/>
      <c r="C33" s="7"/>
      <c r="D33" s="11"/>
      <c r="E33" s="11"/>
      <c r="F33" s="11"/>
    </row>
    <row r="34" spans="2:6">
      <c r="B34" s="12" t="s">
        <v>22</v>
      </c>
      <c r="C34" s="12"/>
      <c r="D34" s="12"/>
      <c r="E34" s="13" t="s">
        <v>23</v>
      </c>
      <c r="F34" s="11"/>
    </row>
    <row r="35" spans="2:6">
      <c r="B35" s="7"/>
      <c r="C35" s="7"/>
      <c r="D35" s="7"/>
      <c r="E35" s="7"/>
      <c r="F35" s="7"/>
    </row>
    <row r="36" spans="2:6">
      <c r="B36" s="7"/>
      <c r="C36" s="7"/>
      <c r="D36" s="7"/>
      <c r="E36" s="7"/>
      <c r="F36" s="7"/>
    </row>
    <row r="37" spans="2:6">
      <c r="B37" s="7"/>
      <c r="C37" s="7"/>
      <c r="D37" s="7"/>
      <c r="E37" s="7"/>
      <c r="F37" s="7"/>
    </row>
    <row r="38" spans="2:6">
      <c r="B38" s="7"/>
      <c r="C38" s="7"/>
      <c r="D38" s="7"/>
      <c r="E38" s="7"/>
      <c r="F38" s="7"/>
    </row>
    <row r="39" spans="2:6">
      <c r="B39" s="7"/>
      <c r="C39" s="7"/>
      <c r="D39" s="7"/>
      <c r="E39" s="7"/>
      <c r="F39" s="7"/>
    </row>
    <row r="40" spans="2:6">
      <c r="B40" s="7"/>
      <c r="C40" s="7"/>
      <c r="D40" s="7"/>
      <c r="E40" s="7"/>
      <c r="F40" s="7"/>
    </row>
    <row r="41" spans="2:6">
      <c r="B41" s="7"/>
    </row>
  </sheetData>
  <mergeCells count="13">
    <mergeCell ref="B12:B14"/>
    <mergeCell ref="C12:D13"/>
    <mergeCell ref="E12:F13"/>
    <mergeCell ref="G12:H13"/>
    <mergeCell ref="B10:F10"/>
    <mergeCell ref="B9:G9"/>
    <mergeCell ref="D7:H7"/>
    <mergeCell ref="F1:H1"/>
    <mergeCell ref="E2:H2"/>
    <mergeCell ref="E3:H3"/>
    <mergeCell ref="E4:H4"/>
    <mergeCell ref="E5:H5"/>
    <mergeCell ref="D6:H6"/>
  </mergeCells>
  <pageMargins left="0.11811023622047245" right="0.11811023622047245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2020-12-15T11:53:46Z</dcterms:modified>
</cp:coreProperties>
</file>